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 tabRatio="229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0" i="1" l="1"/>
  <c r="AC32" i="1" l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9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C48" i="1" s="1"/>
  <c r="AA49" i="1"/>
  <c r="AA31" i="1"/>
  <c r="AC31" i="1" s="1"/>
  <c r="AA7" i="1" l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6" i="1"/>
  <c r="C50" i="1" l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B50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B25" i="1"/>
  <c r="AA50" i="1" l="1"/>
  <c r="AA25" i="1"/>
</calcChain>
</file>

<file path=xl/sharedStrings.xml><?xml version="1.0" encoding="utf-8"?>
<sst xmlns="http://schemas.openxmlformats.org/spreadsheetml/2006/main" count="94" uniqueCount="50">
  <si>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</si>
  <si>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</si>
  <si>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</si>
  <si>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</si>
  <si>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</si>
  <si>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</si>
  <si>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</si>
  <si>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</si>
  <si>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</si>
  <si>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</si>
  <si>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</si>
  <si>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</si>
  <si>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</si>
  <si>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</si>
  <si>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4.2</t>
  </si>
  <si>
    <t>5.1</t>
  </si>
  <si>
    <t>5.2</t>
  </si>
  <si>
    <t>5.3</t>
  </si>
  <si>
    <t>6.1</t>
  </si>
  <si>
    <t>7.1</t>
  </si>
  <si>
    <t>7.2</t>
  </si>
  <si>
    <t>7.3</t>
  </si>
  <si>
    <t>7.4</t>
  </si>
  <si>
    <t>7.5</t>
  </si>
  <si>
    <t>итого без 5.1, 5.2</t>
  </si>
  <si>
    <t>Админстрация</t>
  </si>
  <si>
    <t>ОК</t>
  </si>
  <si>
    <t>РОО</t>
  </si>
  <si>
    <t>КУМИ</t>
  </si>
  <si>
    <t>С/Х</t>
  </si>
  <si>
    <t>Ф/упр</t>
  </si>
  <si>
    <t>Бортсурманский т/о</t>
  </si>
  <si>
    <t>Б-Андосовский т/о</t>
  </si>
  <si>
    <t>Деяновский т/о</t>
  </si>
  <si>
    <t>Кр-Горский т/о</t>
  </si>
  <si>
    <t>Курмышский т/о</t>
  </si>
  <si>
    <t>Медянский т/о</t>
  </si>
  <si>
    <t>М-Майданский т/о</t>
  </si>
  <si>
    <t>Петряксинский т/о</t>
  </si>
  <si>
    <t>Тенекаевский т/о</t>
  </si>
  <si>
    <t>Языковский т/о</t>
  </si>
  <si>
    <t>гор. пос. Пильна т/о</t>
  </si>
  <si>
    <t>итого</t>
  </si>
  <si>
    <t xml:space="preserve">Рейтинг </t>
  </si>
  <si>
    <t>КСК</t>
  </si>
  <si>
    <t>Администрация</t>
  </si>
  <si>
    <t>Совет депутатов</t>
  </si>
  <si>
    <t>Максимально возможная оценка за 2025</t>
  </si>
  <si>
    <t>макс. баллов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</si>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</sst>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2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topLeftCell="B21" workbookViewId="0">
      <selection activeCell="AC52" sqref="AC52"/>
    </sheetView>
  </sheetViews>
  <sheetFormatPr defaultRowHeight="15" x14ac:dyDescent="0.25"/>
  <cols>
    <col min="1" max="1" width="19" customWidth="1"/>
  </cols>
  <sheetData>
    <row r="1" spans="1:2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7" x14ac:dyDescent="0.25">
      <c r="A2" s="14" t="s">
        <v>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45" x14ac:dyDescent="0.25">
      <c r="A5" s="16"/>
      <c r="B5" s="17" t="s">
        <v>0</v>
      </c>
      <c r="C5" s="17" t="s">
        <v>1</v>
      </c>
      <c r="D5" s="17" t="s">
        <v>2</v>
      </c>
      <c r="E5" s="17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  <c r="K5" s="17" t="s">
        <v>9</v>
      </c>
      <c r="L5" s="17" t="s">
        <v>10</v>
      </c>
      <c r="M5" s="17" t="s">
        <v>11</v>
      </c>
      <c r="N5" s="17" t="s">
        <v>12</v>
      </c>
      <c r="O5" s="17" t="s">
        <v>13</v>
      </c>
      <c r="P5" s="17" t="s">
        <v>14</v>
      </c>
      <c r="Q5" s="18" t="s">
        <v>15</v>
      </c>
      <c r="R5" s="18" t="s">
        <v>16</v>
      </c>
      <c r="S5" s="17" t="s">
        <v>17</v>
      </c>
      <c r="T5" s="17" t="s">
        <v>18</v>
      </c>
      <c r="U5" s="17" t="s">
        <v>19</v>
      </c>
      <c r="V5" s="17" t="s">
        <v>20</v>
      </c>
      <c r="W5" s="17" t="s">
        <v>21</v>
      </c>
      <c r="X5" s="17" t="s">
        <v>22</v>
      </c>
      <c r="Y5" s="17" t="s">
        <v>23</v>
      </c>
      <c r="Z5" s="16"/>
      <c r="AA5" s="19" t="s">
        <v>24</v>
      </c>
    </row>
    <row r="6" spans="1:27" x14ac:dyDescent="0.25">
      <c r="A6" s="20" t="s">
        <v>25</v>
      </c>
      <c r="B6" s="20">
        <v>5</v>
      </c>
      <c r="C6" s="20">
        <v>5</v>
      </c>
      <c r="D6" s="20">
        <v>10</v>
      </c>
      <c r="E6" s="20">
        <v>5</v>
      </c>
      <c r="F6" s="20">
        <v>10</v>
      </c>
      <c r="G6" s="20">
        <v>10</v>
      </c>
      <c r="H6" s="20">
        <v>10</v>
      </c>
      <c r="I6" s="20">
        <v>10</v>
      </c>
      <c r="J6" s="20">
        <v>5</v>
      </c>
      <c r="K6" s="20">
        <v>10</v>
      </c>
      <c r="L6" s="20">
        <v>10</v>
      </c>
      <c r="M6" s="20">
        <v>5</v>
      </c>
      <c r="N6" s="20">
        <v>10</v>
      </c>
      <c r="O6" s="20">
        <v>5</v>
      </c>
      <c r="P6" s="20">
        <v>10</v>
      </c>
      <c r="Q6" s="21">
        <v>5</v>
      </c>
      <c r="R6" s="21">
        <v>5</v>
      </c>
      <c r="S6" s="20">
        <v>10</v>
      </c>
      <c r="T6" s="20">
        <v>5</v>
      </c>
      <c r="U6" s="20">
        <v>3</v>
      </c>
      <c r="V6" s="20">
        <v>3</v>
      </c>
      <c r="W6" s="20">
        <v>5</v>
      </c>
      <c r="X6" s="20">
        <v>5</v>
      </c>
      <c r="Y6" s="20">
        <v>5</v>
      </c>
      <c r="Z6" s="20"/>
      <c r="AA6" s="16">
        <f>B6+C6+D6+E6+F6+G6+H6+I6+J6++K6+L6+M6+N6+O6+P6+S6+T6+U6+V6+W6+X6+Y6</f>
        <v>156</v>
      </c>
    </row>
    <row r="7" spans="1:27" x14ac:dyDescent="0.25">
      <c r="A7" s="20" t="s">
        <v>26</v>
      </c>
      <c r="B7" s="20">
        <v>5</v>
      </c>
      <c r="C7" s="20">
        <v>5</v>
      </c>
      <c r="D7" s="20">
        <v>10</v>
      </c>
      <c r="E7" s="20">
        <v>5</v>
      </c>
      <c r="F7" s="20">
        <v>10</v>
      </c>
      <c r="G7" s="20">
        <v>10</v>
      </c>
      <c r="H7" s="20">
        <v>10</v>
      </c>
      <c r="I7" s="20">
        <v>10</v>
      </c>
      <c r="J7" s="20">
        <v>5</v>
      </c>
      <c r="K7" s="20">
        <v>10</v>
      </c>
      <c r="L7" s="20">
        <v>10</v>
      </c>
      <c r="M7" s="20">
        <v>5</v>
      </c>
      <c r="N7" s="20">
        <v>10</v>
      </c>
      <c r="O7" s="20">
        <v>5</v>
      </c>
      <c r="P7" s="20">
        <v>10</v>
      </c>
      <c r="Q7" s="21">
        <v>5</v>
      </c>
      <c r="R7" s="21">
        <v>5</v>
      </c>
      <c r="S7" s="20">
        <v>10</v>
      </c>
      <c r="T7" s="20">
        <v>5</v>
      </c>
      <c r="U7" s="20">
        <v>3</v>
      </c>
      <c r="V7" s="20">
        <v>3</v>
      </c>
      <c r="W7" s="20">
        <v>5</v>
      </c>
      <c r="X7" s="20">
        <v>5</v>
      </c>
      <c r="Y7" s="20">
        <v>5</v>
      </c>
      <c r="Z7" s="20"/>
      <c r="AA7" s="16">
        <f t="shared" ref="AA7:AA25" si="0">B7+C7+D7+E7+F7+G7+H7+I7+J7++K7+L7+M7+N7+O7+P7+S7+T7+U7+V7+W7+X7+Y7</f>
        <v>156</v>
      </c>
    </row>
    <row r="8" spans="1:27" x14ac:dyDescent="0.25">
      <c r="A8" s="20" t="s">
        <v>27</v>
      </c>
      <c r="B8" s="20">
        <v>5</v>
      </c>
      <c r="C8" s="20">
        <v>5</v>
      </c>
      <c r="D8" s="20">
        <v>10</v>
      </c>
      <c r="E8" s="20">
        <v>5</v>
      </c>
      <c r="F8" s="20">
        <v>10</v>
      </c>
      <c r="G8" s="20">
        <v>10</v>
      </c>
      <c r="H8" s="20">
        <v>10</v>
      </c>
      <c r="I8" s="20">
        <v>10</v>
      </c>
      <c r="J8" s="20">
        <v>5</v>
      </c>
      <c r="K8" s="20">
        <v>10</v>
      </c>
      <c r="L8" s="20">
        <v>10</v>
      </c>
      <c r="M8" s="20">
        <v>5</v>
      </c>
      <c r="N8" s="20">
        <v>10</v>
      </c>
      <c r="O8" s="20">
        <v>5</v>
      </c>
      <c r="P8" s="20">
        <v>10</v>
      </c>
      <c r="Q8" s="21">
        <v>5</v>
      </c>
      <c r="R8" s="21">
        <v>5</v>
      </c>
      <c r="S8" s="20">
        <v>10</v>
      </c>
      <c r="T8" s="20">
        <v>5</v>
      </c>
      <c r="U8" s="20">
        <v>3</v>
      </c>
      <c r="V8" s="20">
        <v>3</v>
      </c>
      <c r="W8" s="20">
        <v>5</v>
      </c>
      <c r="X8" s="20">
        <v>5</v>
      </c>
      <c r="Y8" s="20">
        <v>5</v>
      </c>
      <c r="Z8" s="20"/>
      <c r="AA8" s="16">
        <f t="shared" si="0"/>
        <v>156</v>
      </c>
    </row>
    <row r="9" spans="1:27" x14ac:dyDescent="0.25">
      <c r="A9" s="20" t="s">
        <v>46</v>
      </c>
      <c r="B9" s="20">
        <v>5</v>
      </c>
      <c r="C9" s="20">
        <v>5</v>
      </c>
      <c r="D9" s="20">
        <v>10</v>
      </c>
      <c r="E9" s="20">
        <v>0</v>
      </c>
      <c r="F9" s="20">
        <v>0</v>
      </c>
      <c r="G9" s="20">
        <v>10</v>
      </c>
      <c r="H9" s="20">
        <v>10</v>
      </c>
      <c r="I9" s="20">
        <v>10</v>
      </c>
      <c r="J9" s="20">
        <v>5</v>
      </c>
      <c r="K9" s="20">
        <v>10</v>
      </c>
      <c r="L9" s="20">
        <v>10</v>
      </c>
      <c r="M9" s="20">
        <v>5</v>
      </c>
      <c r="N9" s="20">
        <v>10</v>
      </c>
      <c r="O9" s="20">
        <v>5</v>
      </c>
      <c r="P9" s="20">
        <v>10</v>
      </c>
      <c r="Q9" s="21">
        <v>5</v>
      </c>
      <c r="R9" s="21">
        <v>5</v>
      </c>
      <c r="S9" s="20">
        <v>0</v>
      </c>
      <c r="T9" s="20">
        <v>5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/>
      <c r="AA9" s="16">
        <f t="shared" si="0"/>
        <v>110</v>
      </c>
    </row>
    <row r="10" spans="1:27" x14ac:dyDescent="0.25">
      <c r="A10" s="20" t="s">
        <v>28</v>
      </c>
      <c r="B10" s="20">
        <v>5</v>
      </c>
      <c r="C10" s="20">
        <v>5</v>
      </c>
      <c r="D10" s="20">
        <v>10</v>
      </c>
      <c r="E10" s="20">
        <v>0</v>
      </c>
      <c r="F10" s="20">
        <v>0</v>
      </c>
      <c r="G10" s="20">
        <v>10</v>
      </c>
      <c r="H10" s="20">
        <v>10</v>
      </c>
      <c r="I10" s="20">
        <v>10</v>
      </c>
      <c r="J10" s="20">
        <v>5</v>
      </c>
      <c r="K10" s="20">
        <v>10</v>
      </c>
      <c r="L10" s="20">
        <v>10</v>
      </c>
      <c r="M10" s="20">
        <v>5</v>
      </c>
      <c r="N10" s="20">
        <v>10</v>
      </c>
      <c r="O10" s="20">
        <v>5</v>
      </c>
      <c r="P10" s="20">
        <v>10</v>
      </c>
      <c r="Q10" s="21">
        <v>5</v>
      </c>
      <c r="R10" s="21">
        <v>5</v>
      </c>
      <c r="S10" s="20">
        <v>0</v>
      </c>
      <c r="T10" s="20">
        <v>5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/>
      <c r="AA10" s="16">
        <f t="shared" si="0"/>
        <v>110</v>
      </c>
    </row>
    <row r="11" spans="1:27" x14ac:dyDescent="0.25">
      <c r="A11" s="20" t="s">
        <v>29</v>
      </c>
      <c r="B11" s="20">
        <v>5</v>
      </c>
      <c r="C11" s="20">
        <v>5</v>
      </c>
      <c r="D11" s="20">
        <v>10</v>
      </c>
      <c r="E11" s="20">
        <v>0</v>
      </c>
      <c r="F11" s="20">
        <v>0</v>
      </c>
      <c r="G11" s="20">
        <v>10</v>
      </c>
      <c r="H11" s="20">
        <v>10</v>
      </c>
      <c r="I11" s="20">
        <v>10</v>
      </c>
      <c r="J11" s="20">
        <v>5</v>
      </c>
      <c r="K11" s="20">
        <v>10</v>
      </c>
      <c r="L11" s="20">
        <v>10</v>
      </c>
      <c r="M11" s="20">
        <v>5</v>
      </c>
      <c r="N11" s="20">
        <v>10</v>
      </c>
      <c r="O11" s="20">
        <v>5</v>
      </c>
      <c r="P11" s="20">
        <v>10</v>
      </c>
      <c r="Q11" s="21">
        <v>5</v>
      </c>
      <c r="R11" s="21">
        <v>5</v>
      </c>
      <c r="S11" s="20">
        <v>0</v>
      </c>
      <c r="T11" s="20">
        <v>5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/>
      <c r="AA11" s="16">
        <f t="shared" si="0"/>
        <v>110</v>
      </c>
    </row>
    <row r="12" spans="1:27" x14ac:dyDescent="0.25">
      <c r="A12" s="20" t="s">
        <v>30</v>
      </c>
      <c r="B12" s="20">
        <v>5</v>
      </c>
      <c r="C12" s="20">
        <v>5</v>
      </c>
      <c r="D12" s="20">
        <v>10</v>
      </c>
      <c r="E12" s="20">
        <v>0</v>
      </c>
      <c r="F12" s="20">
        <v>0</v>
      </c>
      <c r="G12" s="20">
        <v>10</v>
      </c>
      <c r="H12" s="20">
        <v>10</v>
      </c>
      <c r="I12" s="20">
        <v>10</v>
      </c>
      <c r="J12" s="20">
        <v>5</v>
      </c>
      <c r="K12" s="20">
        <v>10</v>
      </c>
      <c r="L12" s="20">
        <v>10</v>
      </c>
      <c r="M12" s="20">
        <v>5</v>
      </c>
      <c r="N12" s="20">
        <v>10</v>
      </c>
      <c r="O12" s="20">
        <v>5</v>
      </c>
      <c r="P12" s="20">
        <v>10</v>
      </c>
      <c r="Q12" s="21">
        <v>5</v>
      </c>
      <c r="R12" s="21">
        <v>5</v>
      </c>
      <c r="S12" s="20">
        <v>0</v>
      </c>
      <c r="T12" s="20">
        <v>5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/>
      <c r="AA12" s="16">
        <f t="shared" si="0"/>
        <v>110</v>
      </c>
    </row>
    <row r="13" spans="1:27" x14ac:dyDescent="0.25">
      <c r="A13" s="20" t="s">
        <v>44</v>
      </c>
      <c r="B13" s="20">
        <v>5</v>
      </c>
      <c r="C13" s="20">
        <v>5</v>
      </c>
      <c r="D13" s="20">
        <v>10</v>
      </c>
      <c r="E13" s="20">
        <v>0</v>
      </c>
      <c r="F13" s="20">
        <v>0</v>
      </c>
      <c r="G13" s="20">
        <v>10</v>
      </c>
      <c r="H13" s="20">
        <v>10</v>
      </c>
      <c r="I13" s="20">
        <v>10</v>
      </c>
      <c r="J13" s="20">
        <v>5</v>
      </c>
      <c r="K13" s="20">
        <v>10</v>
      </c>
      <c r="L13" s="20">
        <v>10</v>
      </c>
      <c r="M13" s="20">
        <v>5</v>
      </c>
      <c r="N13" s="20">
        <v>10</v>
      </c>
      <c r="O13" s="20">
        <v>5</v>
      </c>
      <c r="P13" s="20">
        <v>10</v>
      </c>
      <c r="Q13" s="21">
        <v>5</v>
      </c>
      <c r="R13" s="21">
        <v>5</v>
      </c>
      <c r="S13" s="20">
        <v>0</v>
      </c>
      <c r="T13" s="20">
        <v>5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/>
      <c r="AA13" s="16">
        <f t="shared" si="0"/>
        <v>110</v>
      </c>
    </row>
    <row r="14" spans="1:27" x14ac:dyDescent="0.25">
      <c r="A14" s="20" t="s">
        <v>31</v>
      </c>
      <c r="B14" s="20">
        <v>5</v>
      </c>
      <c r="C14" s="20">
        <v>5</v>
      </c>
      <c r="D14" s="20">
        <v>10</v>
      </c>
      <c r="E14" s="20">
        <v>0</v>
      </c>
      <c r="F14" s="20">
        <v>0</v>
      </c>
      <c r="G14" s="20">
        <v>10</v>
      </c>
      <c r="H14" s="20">
        <v>10</v>
      </c>
      <c r="I14" s="20">
        <v>10</v>
      </c>
      <c r="J14" s="20">
        <v>5</v>
      </c>
      <c r="K14" s="20">
        <v>10</v>
      </c>
      <c r="L14" s="20">
        <v>10</v>
      </c>
      <c r="M14" s="20">
        <v>5</v>
      </c>
      <c r="N14" s="20">
        <v>10</v>
      </c>
      <c r="O14" s="20">
        <v>5</v>
      </c>
      <c r="P14" s="20">
        <v>10</v>
      </c>
      <c r="Q14" s="21">
        <v>5</v>
      </c>
      <c r="R14" s="21">
        <v>5</v>
      </c>
      <c r="S14" s="20">
        <v>0</v>
      </c>
      <c r="T14" s="20">
        <v>5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/>
      <c r="AA14" s="16">
        <f t="shared" si="0"/>
        <v>110</v>
      </c>
    </row>
    <row r="15" spans="1:27" x14ac:dyDescent="0.25">
      <c r="A15" s="20" t="s">
        <v>32</v>
      </c>
      <c r="B15" s="20">
        <v>5</v>
      </c>
      <c r="C15" s="20">
        <v>5</v>
      </c>
      <c r="D15" s="20">
        <v>10</v>
      </c>
      <c r="E15" s="20">
        <v>0</v>
      </c>
      <c r="F15" s="20">
        <v>0</v>
      </c>
      <c r="G15" s="20">
        <v>10</v>
      </c>
      <c r="H15" s="20">
        <v>10</v>
      </c>
      <c r="I15" s="20">
        <v>10</v>
      </c>
      <c r="J15" s="20">
        <v>5</v>
      </c>
      <c r="K15" s="20">
        <v>10</v>
      </c>
      <c r="L15" s="20">
        <v>10</v>
      </c>
      <c r="M15" s="20">
        <v>5</v>
      </c>
      <c r="N15" s="20">
        <v>10</v>
      </c>
      <c r="O15" s="20">
        <v>5</v>
      </c>
      <c r="P15" s="20">
        <v>10</v>
      </c>
      <c r="Q15" s="21">
        <v>5</v>
      </c>
      <c r="R15" s="21">
        <v>5</v>
      </c>
      <c r="S15" s="20">
        <v>0</v>
      </c>
      <c r="T15" s="20">
        <v>5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/>
      <c r="AA15" s="16">
        <f t="shared" si="0"/>
        <v>110</v>
      </c>
    </row>
    <row r="16" spans="1:27" x14ac:dyDescent="0.25">
      <c r="A16" s="20" t="s">
        <v>33</v>
      </c>
      <c r="B16" s="20">
        <v>5</v>
      </c>
      <c r="C16" s="20">
        <v>5</v>
      </c>
      <c r="D16" s="20">
        <v>10</v>
      </c>
      <c r="E16" s="20">
        <v>0</v>
      </c>
      <c r="F16" s="20">
        <v>0</v>
      </c>
      <c r="G16" s="20">
        <v>10</v>
      </c>
      <c r="H16" s="20">
        <v>10</v>
      </c>
      <c r="I16" s="20">
        <v>10</v>
      </c>
      <c r="J16" s="20">
        <v>5</v>
      </c>
      <c r="K16" s="20">
        <v>10</v>
      </c>
      <c r="L16" s="20">
        <v>10</v>
      </c>
      <c r="M16" s="20">
        <v>5</v>
      </c>
      <c r="N16" s="20">
        <v>10</v>
      </c>
      <c r="O16" s="20">
        <v>5</v>
      </c>
      <c r="P16" s="20">
        <v>10</v>
      </c>
      <c r="Q16" s="21">
        <v>5</v>
      </c>
      <c r="R16" s="21">
        <v>5</v>
      </c>
      <c r="S16" s="20">
        <v>0</v>
      </c>
      <c r="T16" s="20">
        <v>5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/>
      <c r="AA16" s="16">
        <f t="shared" si="0"/>
        <v>110</v>
      </c>
    </row>
    <row r="17" spans="1:29" x14ac:dyDescent="0.25">
      <c r="A17" s="20" t="s">
        <v>34</v>
      </c>
      <c r="B17" s="20">
        <v>5</v>
      </c>
      <c r="C17" s="20">
        <v>5</v>
      </c>
      <c r="D17" s="20">
        <v>10</v>
      </c>
      <c r="E17" s="20">
        <v>0</v>
      </c>
      <c r="F17" s="20">
        <v>0</v>
      </c>
      <c r="G17" s="20">
        <v>10</v>
      </c>
      <c r="H17" s="20">
        <v>10</v>
      </c>
      <c r="I17" s="20">
        <v>10</v>
      </c>
      <c r="J17" s="20">
        <v>5</v>
      </c>
      <c r="K17" s="20">
        <v>10</v>
      </c>
      <c r="L17" s="20">
        <v>10</v>
      </c>
      <c r="M17" s="20">
        <v>5</v>
      </c>
      <c r="N17" s="20">
        <v>10</v>
      </c>
      <c r="O17" s="20">
        <v>5</v>
      </c>
      <c r="P17" s="20">
        <v>10</v>
      </c>
      <c r="Q17" s="21">
        <v>5</v>
      </c>
      <c r="R17" s="21">
        <v>5</v>
      </c>
      <c r="S17" s="20">
        <v>0</v>
      </c>
      <c r="T17" s="20">
        <v>5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/>
      <c r="AA17" s="16">
        <f t="shared" si="0"/>
        <v>110</v>
      </c>
    </row>
    <row r="18" spans="1:29" x14ac:dyDescent="0.25">
      <c r="A18" s="20" t="s">
        <v>35</v>
      </c>
      <c r="B18" s="20">
        <v>5</v>
      </c>
      <c r="C18" s="20">
        <v>5</v>
      </c>
      <c r="D18" s="20">
        <v>10</v>
      </c>
      <c r="E18" s="20">
        <v>0</v>
      </c>
      <c r="F18" s="20">
        <v>0</v>
      </c>
      <c r="G18" s="20">
        <v>10</v>
      </c>
      <c r="H18" s="20">
        <v>10</v>
      </c>
      <c r="I18" s="20">
        <v>10</v>
      </c>
      <c r="J18" s="20">
        <v>5</v>
      </c>
      <c r="K18" s="20">
        <v>10</v>
      </c>
      <c r="L18" s="20">
        <v>10</v>
      </c>
      <c r="M18" s="20">
        <v>5</v>
      </c>
      <c r="N18" s="20">
        <v>10</v>
      </c>
      <c r="O18" s="20">
        <v>5</v>
      </c>
      <c r="P18" s="20">
        <v>10</v>
      </c>
      <c r="Q18" s="21">
        <v>5</v>
      </c>
      <c r="R18" s="21">
        <v>5</v>
      </c>
      <c r="S18" s="20">
        <v>0</v>
      </c>
      <c r="T18" s="20">
        <v>5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/>
      <c r="AA18" s="16">
        <f t="shared" si="0"/>
        <v>110</v>
      </c>
    </row>
    <row r="19" spans="1:29" x14ac:dyDescent="0.25">
      <c r="A19" s="20" t="s">
        <v>36</v>
      </c>
      <c r="B19" s="20">
        <v>5</v>
      </c>
      <c r="C19" s="20">
        <v>5</v>
      </c>
      <c r="D19" s="20">
        <v>10</v>
      </c>
      <c r="E19" s="20">
        <v>0</v>
      </c>
      <c r="F19" s="20">
        <v>0</v>
      </c>
      <c r="G19" s="20">
        <v>10</v>
      </c>
      <c r="H19" s="20">
        <v>10</v>
      </c>
      <c r="I19" s="20">
        <v>10</v>
      </c>
      <c r="J19" s="20">
        <v>5</v>
      </c>
      <c r="K19" s="20">
        <v>10</v>
      </c>
      <c r="L19" s="20">
        <v>10</v>
      </c>
      <c r="M19" s="20">
        <v>5</v>
      </c>
      <c r="N19" s="20">
        <v>10</v>
      </c>
      <c r="O19" s="20">
        <v>5</v>
      </c>
      <c r="P19" s="20">
        <v>10</v>
      </c>
      <c r="Q19" s="21">
        <v>5</v>
      </c>
      <c r="R19" s="21">
        <v>5</v>
      </c>
      <c r="S19" s="20">
        <v>0</v>
      </c>
      <c r="T19" s="20">
        <v>5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/>
      <c r="AA19" s="16">
        <f t="shared" si="0"/>
        <v>110</v>
      </c>
    </row>
    <row r="20" spans="1:29" x14ac:dyDescent="0.25">
      <c r="A20" s="20" t="s">
        <v>37</v>
      </c>
      <c r="B20" s="20">
        <v>5</v>
      </c>
      <c r="C20" s="20">
        <v>5</v>
      </c>
      <c r="D20" s="20">
        <v>10</v>
      </c>
      <c r="E20" s="20">
        <v>0</v>
      </c>
      <c r="F20" s="20">
        <v>0</v>
      </c>
      <c r="G20" s="20">
        <v>10</v>
      </c>
      <c r="H20" s="20">
        <v>10</v>
      </c>
      <c r="I20" s="20">
        <v>10</v>
      </c>
      <c r="J20" s="20">
        <v>5</v>
      </c>
      <c r="K20" s="20">
        <v>10</v>
      </c>
      <c r="L20" s="20">
        <v>10</v>
      </c>
      <c r="M20" s="20">
        <v>5</v>
      </c>
      <c r="N20" s="20">
        <v>10</v>
      </c>
      <c r="O20" s="20">
        <v>5</v>
      </c>
      <c r="P20" s="20">
        <v>10</v>
      </c>
      <c r="Q20" s="21">
        <v>5</v>
      </c>
      <c r="R20" s="21">
        <v>5</v>
      </c>
      <c r="S20" s="20">
        <v>0</v>
      </c>
      <c r="T20" s="20">
        <v>5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/>
      <c r="AA20" s="16">
        <f t="shared" si="0"/>
        <v>110</v>
      </c>
    </row>
    <row r="21" spans="1:29" x14ac:dyDescent="0.25">
      <c r="A21" s="20" t="s">
        <v>38</v>
      </c>
      <c r="B21" s="20">
        <v>5</v>
      </c>
      <c r="C21" s="20">
        <v>5</v>
      </c>
      <c r="D21" s="20">
        <v>10</v>
      </c>
      <c r="E21" s="20">
        <v>0</v>
      </c>
      <c r="F21" s="20">
        <v>0</v>
      </c>
      <c r="G21" s="20">
        <v>10</v>
      </c>
      <c r="H21" s="20">
        <v>10</v>
      </c>
      <c r="I21" s="20">
        <v>10</v>
      </c>
      <c r="J21" s="20">
        <v>5</v>
      </c>
      <c r="K21" s="20">
        <v>10</v>
      </c>
      <c r="L21" s="20">
        <v>10</v>
      </c>
      <c r="M21" s="20">
        <v>5</v>
      </c>
      <c r="N21" s="20">
        <v>10</v>
      </c>
      <c r="O21" s="20">
        <v>5</v>
      </c>
      <c r="P21" s="20">
        <v>10</v>
      </c>
      <c r="Q21" s="21">
        <v>5</v>
      </c>
      <c r="R21" s="21">
        <v>5</v>
      </c>
      <c r="S21" s="20">
        <v>0</v>
      </c>
      <c r="T21" s="20">
        <v>5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/>
      <c r="AA21" s="16">
        <f t="shared" si="0"/>
        <v>110</v>
      </c>
    </row>
    <row r="22" spans="1:29" x14ac:dyDescent="0.25">
      <c r="A22" s="20" t="s">
        <v>39</v>
      </c>
      <c r="B22" s="20">
        <v>5</v>
      </c>
      <c r="C22" s="20">
        <v>5</v>
      </c>
      <c r="D22" s="20">
        <v>10</v>
      </c>
      <c r="E22" s="20">
        <v>0</v>
      </c>
      <c r="F22" s="20">
        <v>0</v>
      </c>
      <c r="G22" s="20">
        <v>10</v>
      </c>
      <c r="H22" s="20">
        <v>10</v>
      </c>
      <c r="I22" s="20">
        <v>10</v>
      </c>
      <c r="J22" s="20">
        <v>5</v>
      </c>
      <c r="K22" s="20">
        <v>10</v>
      </c>
      <c r="L22" s="20">
        <v>10</v>
      </c>
      <c r="M22" s="20">
        <v>5</v>
      </c>
      <c r="N22" s="20">
        <v>10</v>
      </c>
      <c r="O22" s="20">
        <v>5</v>
      </c>
      <c r="P22" s="20">
        <v>10</v>
      </c>
      <c r="Q22" s="21">
        <v>5</v>
      </c>
      <c r="R22" s="21">
        <v>5</v>
      </c>
      <c r="S22" s="20">
        <v>0</v>
      </c>
      <c r="T22" s="20">
        <v>5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/>
      <c r="AA22" s="16">
        <f t="shared" si="0"/>
        <v>110</v>
      </c>
    </row>
    <row r="23" spans="1:29" x14ac:dyDescent="0.25">
      <c r="A23" s="20" t="s">
        <v>40</v>
      </c>
      <c r="B23" s="20">
        <v>5</v>
      </c>
      <c r="C23" s="20">
        <v>5</v>
      </c>
      <c r="D23" s="20">
        <v>10</v>
      </c>
      <c r="E23" s="20">
        <v>0</v>
      </c>
      <c r="F23" s="20">
        <v>0</v>
      </c>
      <c r="G23" s="20">
        <v>10</v>
      </c>
      <c r="H23" s="20">
        <v>10</v>
      </c>
      <c r="I23" s="20">
        <v>10</v>
      </c>
      <c r="J23" s="20">
        <v>5</v>
      </c>
      <c r="K23" s="20">
        <v>10</v>
      </c>
      <c r="L23" s="20">
        <v>10</v>
      </c>
      <c r="M23" s="20">
        <v>5</v>
      </c>
      <c r="N23" s="20">
        <v>10</v>
      </c>
      <c r="O23" s="20">
        <v>5</v>
      </c>
      <c r="P23" s="20">
        <v>10</v>
      </c>
      <c r="Q23" s="21">
        <v>5</v>
      </c>
      <c r="R23" s="21">
        <v>5</v>
      </c>
      <c r="S23" s="20">
        <v>0</v>
      </c>
      <c r="T23" s="20">
        <v>5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/>
      <c r="AA23" s="16">
        <f t="shared" si="0"/>
        <v>110</v>
      </c>
    </row>
    <row r="24" spans="1:29" x14ac:dyDescent="0.25">
      <c r="A24" s="20" t="s">
        <v>41</v>
      </c>
      <c r="B24" s="20">
        <v>5</v>
      </c>
      <c r="C24" s="20">
        <v>5</v>
      </c>
      <c r="D24" s="20">
        <v>10</v>
      </c>
      <c r="E24" s="20">
        <v>0</v>
      </c>
      <c r="F24" s="20">
        <v>0</v>
      </c>
      <c r="G24" s="20">
        <v>10</v>
      </c>
      <c r="H24" s="20">
        <v>10</v>
      </c>
      <c r="I24" s="20">
        <v>10</v>
      </c>
      <c r="J24" s="20">
        <v>5</v>
      </c>
      <c r="K24" s="20">
        <v>10</v>
      </c>
      <c r="L24" s="20">
        <v>10</v>
      </c>
      <c r="M24" s="20">
        <v>5</v>
      </c>
      <c r="N24" s="20">
        <v>10</v>
      </c>
      <c r="O24" s="20">
        <v>5</v>
      </c>
      <c r="P24" s="20">
        <v>10</v>
      </c>
      <c r="Q24" s="21">
        <v>5</v>
      </c>
      <c r="R24" s="21">
        <v>5</v>
      </c>
      <c r="S24" s="20">
        <v>0</v>
      </c>
      <c r="T24" s="20">
        <v>5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/>
      <c r="AA24" s="16">
        <f t="shared" si="0"/>
        <v>110</v>
      </c>
    </row>
    <row r="25" spans="1:29" x14ac:dyDescent="0.25">
      <c r="A25" s="20" t="s">
        <v>42</v>
      </c>
      <c r="B25" s="16">
        <f t="shared" ref="B25:Z25" si="1">SUM(B6:B24)</f>
        <v>95</v>
      </c>
      <c r="C25" s="16">
        <f t="shared" si="1"/>
        <v>95</v>
      </c>
      <c r="D25" s="16">
        <f t="shared" si="1"/>
        <v>190</v>
      </c>
      <c r="E25" s="16">
        <f t="shared" si="1"/>
        <v>15</v>
      </c>
      <c r="F25" s="16">
        <f t="shared" si="1"/>
        <v>30</v>
      </c>
      <c r="G25" s="16">
        <f t="shared" si="1"/>
        <v>190</v>
      </c>
      <c r="H25" s="16">
        <f t="shared" si="1"/>
        <v>190</v>
      </c>
      <c r="I25" s="16">
        <f t="shared" si="1"/>
        <v>190</v>
      </c>
      <c r="J25" s="16">
        <f t="shared" si="1"/>
        <v>95</v>
      </c>
      <c r="K25" s="16">
        <f t="shared" si="1"/>
        <v>190</v>
      </c>
      <c r="L25" s="16">
        <f t="shared" si="1"/>
        <v>190</v>
      </c>
      <c r="M25" s="16">
        <f t="shared" si="1"/>
        <v>95</v>
      </c>
      <c r="N25" s="16">
        <f t="shared" si="1"/>
        <v>190</v>
      </c>
      <c r="O25" s="16">
        <f t="shared" si="1"/>
        <v>95</v>
      </c>
      <c r="P25" s="16">
        <f t="shared" si="1"/>
        <v>190</v>
      </c>
      <c r="Q25" s="22">
        <f t="shared" si="1"/>
        <v>95</v>
      </c>
      <c r="R25" s="22">
        <f t="shared" si="1"/>
        <v>95</v>
      </c>
      <c r="S25" s="16">
        <f t="shared" si="1"/>
        <v>30</v>
      </c>
      <c r="T25" s="16">
        <f t="shared" si="1"/>
        <v>95</v>
      </c>
      <c r="U25" s="16">
        <f t="shared" si="1"/>
        <v>9</v>
      </c>
      <c r="V25" s="16">
        <f t="shared" si="1"/>
        <v>9</v>
      </c>
      <c r="W25" s="16">
        <f t="shared" si="1"/>
        <v>15</v>
      </c>
      <c r="X25" s="16">
        <f t="shared" si="1"/>
        <v>15</v>
      </c>
      <c r="Y25" s="16">
        <f t="shared" si="1"/>
        <v>15</v>
      </c>
      <c r="Z25" s="16">
        <f t="shared" si="1"/>
        <v>0</v>
      </c>
      <c r="AA25" s="16">
        <f t="shared" si="0"/>
        <v>2228</v>
      </c>
    </row>
    <row r="26" spans="1:29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9" x14ac:dyDescent="0.25">
      <c r="A27" s="12" t="s">
        <v>43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9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9" ht="45" x14ac:dyDescent="0.25">
      <c r="A30" s="3"/>
      <c r="B30" s="23" t="s">
        <v>0</v>
      </c>
      <c r="C30" s="23" t="s">
        <v>1</v>
      </c>
      <c r="D30" s="23" t="s">
        <v>2</v>
      </c>
      <c r="E30" s="23" t="s">
        <v>3</v>
      </c>
      <c r="F30" s="23" t="s">
        <v>4</v>
      </c>
      <c r="G30" s="23" t="s">
        <v>5</v>
      </c>
      <c r="H30" s="23" t="s">
        <v>6</v>
      </c>
      <c r="I30" s="23" t="s">
        <v>7</v>
      </c>
      <c r="J30" s="23" t="s">
        <v>8</v>
      </c>
      <c r="K30" s="23" t="s">
        <v>9</v>
      </c>
      <c r="L30" s="23" t="s">
        <v>10</v>
      </c>
      <c r="M30" s="23" t="s">
        <v>11</v>
      </c>
      <c r="N30" s="23" t="s">
        <v>12</v>
      </c>
      <c r="O30" s="23" t="s">
        <v>13</v>
      </c>
      <c r="P30" s="23" t="s">
        <v>14</v>
      </c>
      <c r="Q30" s="4" t="s">
        <v>15</v>
      </c>
      <c r="R30" s="4" t="s">
        <v>16</v>
      </c>
      <c r="S30" s="23" t="s">
        <v>17</v>
      </c>
      <c r="T30" s="23" t="s">
        <v>18</v>
      </c>
      <c r="U30" s="23" t="s">
        <v>19</v>
      </c>
      <c r="V30" s="23" t="s">
        <v>20</v>
      </c>
      <c r="W30" s="23" t="s">
        <v>21</v>
      </c>
      <c r="X30" s="23" t="s">
        <v>22</v>
      </c>
      <c r="Y30" s="23" t="s">
        <v>23</v>
      </c>
      <c r="Z30" s="3"/>
      <c r="AA30" s="5" t="s">
        <v>24</v>
      </c>
      <c r="AB30" s="5" t="s">
        <v>48</v>
      </c>
      <c r="AC30" s="11" t="s">
        <v>49</v>
      </c>
    </row>
    <row r="31" spans="1:29" x14ac:dyDescent="0.25">
      <c r="A31" s="6" t="s">
        <v>45</v>
      </c>
      <c r="B31" s="6">
        <v>5</v>
      </c>
      <c r="C31" s="6">
        <v>5</v>
      </c>
      <c r="D31" s="6">
        <v>0</v>
      </c>
      <c r="E31" s="6">
        <v>0</v>
      </c>
      <c r="F31" s="6">
        <v>10</v>
      </c>
      <c r="G31" s="6">
        <v>3</v>
      </c>
      <c r="H31" s="6">
        <v>5</v>
      </c>
      <c r="I31" s="6">
        <v>0</v>
      </c>
      <c r="J31" s="6">
        <v>0</v>
      </c>
      <c r="K31" s="6">
        <v>10</v>
      </c>
      <c r="L31" s="6">
        <v>10</v>
      </c>
      <c r="M31" s="6">
        <v>5</v>
      </c>
      <c r="N31" s="6">
        <v>10</v>
      </c>
      <c r="O31" s="6">
        <v>5</v>
      </c>
      <c r="P31" s="6">
        <v>10</v>
      </c>
      <c r="Q31" s="7">
        <v>0</v>
      </c>
      <c r="R31" s="7">
        <v>0</v>
      </c>
      <c r="S31" s="6">
        <v>10</v>
      </c>
      <c r="T31" s="6">
        <v>5</v>
      </c>
      <c r="U31" s="6">
        <v>3</v>
      </c>
      <c r="V31" s="6">
        <v>3</v>
      </c>
      <c r="W31" s="6">
        <v>5</v>
      </c>
      <c r="X31" s="6">
        <v>5</v>
      </c>
      <c r="Y31" s="6">
        <v>5</v>
      </c>
      <c r="Z31" s="6"/>
      <c r="AA31" s="3">
        <f>SUM(B31:Z31)</f>
        <v>114</v>
      </c>
      <c r="AB31" s="6">
        <v>156</v>
      </c>
      <c r="AC31" s="10">
        <f>AA31/AB31*100</f>
        <v>73.076923076923066</v>
      </c>
    </row>
    <row r="32" spans="1:29" x14ac:dyDescent="0.25">
      <c r="A32" s="6" t="s">
        <v>26</v>
      </c>
      <c r="B32" s="6">
        <v>5</v>
      </c>
      <c r="C32" s="6">
        <v>5</v>
      </c>
      <c r="D32" s="6">
        <v>10</v>
      </c>
      <c r="E32" s="6">
        <v>0</v>
      </c>
      <c r="F32" s="6">
        <v>10</v>
      </c>
      <c r="G32" s="6">
        <v>10</v>
      </c>
      <c r="H32" s="6">
        <v>10</v>
      </c>
      <c r="I32" s="6">
        <v>10</v>
      </c>
      <c r="J32" s="6">
        <v>0</v>
      </c>
      <c r="K32" s="6">
        <v>7</v>
      </c>
      <c r="L32" s="6">
        <v>10</v>
      </c>
      <c r="M32" s="6">
        <v>5</v>
      </c>
      <c r="N32" s="6">
        <v>10</v>
      </c>
      <c r="O32" s="6">
        <v>5</v>
      </c>
      <c r="P32" s="6">
        <v>10</v>
      </c>
      <c r="Q32" s="7">
        <v>0</v>
      </c>
      <c r="R32" s="7">
        <v>0</v>
      </c>
      <c r="S32" s="6">
        <v>10</v>
      </c>
      <c r="T32" s="6">
        <v>5</v>
      </c>
      <c r="U32" s="6">
        <v>3</v>
      </c>
      <c r="V32" s="6">
        <v>3</v>
      </c>
      <c r="W32" s="6">
        <v>5</v>
      </c>
      <c r="X32" s="6">
        <v>5</v>
      </c>
      <c r="Y32" s="6">
        <v>3</v>
      </c>
      <c r="Z32" s="6"/>
      <c r="AA32" s="3">
        <f t="shared" ref="AA32:AB50" si="2">SUM(B32:Z32)</f>
        <v>141</v>
      </c>
      <c r="AB32" s="6">
        <v>156</v>
      </c>
      <c r="AC32" s="10">
        <f t="shared" ref="AC32:AC49" si="3">AA32/AB32*100</f>
        <v>90.384615384615387</v>
      </c>
    </row>
    <row r="33" spans="1:29" x14ac:dyDescent="0.25">
      <c r="A33" s="6" t="s">
        <v>27</v>
      </c>
      <c r="B33" s="6">
        <v>5</v>
      </c>
      <c r="C33" s="6">
        <v>5</v>
      </c>
      <c r="D33" s="6">
        <v>10</v>
      </c>
      <c r="E33" s="6">
        <v>3</v>
      </c>
      <c r="F33" s="6">
        <v>3</v>
      </c>
      <c r="G33" s="6">
        <v>10</v>
      </c>
      <c r="H33" s="6">
        <v>10</v>
      </c>
      <c r="I33" s="6">
        <v>10</v>
      </c>
      <c r="J33" s="6">
        <v>2</v>
      </c>
      <c r="K33" s="6">
        <v>10</v>
      </c>
      <c r="L33" s="6">
        <v>10</v>
      </c>
      <c r="M33" s="6">
        <v>5</v>
      </c>
      <c r="N33" s="6">
        <v>10</v>
      </c>
      <c r="O33" s="6">
        <v>5</v>
      </c>
      <c r="P33" s="6">
        <v>10</v>
      </c>
      <c r="Q33" s="7">
        <v>0</v>
      </c>
      <c r="R33" s="7">
        <v>0</v>
      </c>
      <c r="S33" s="6">
        <v>0</v>
      </c>
      <c r="T33" s="6">
        <v>5</v>
      </c>
      <c r="U33" s="6">
        <v>3</v>
      </c>
      <c r="V33" s="6">
        <v>3</v>
      </c>
      <c r="W33" s="6">
        <v>5</v>
      </c>
      <c r="X33" s="6">
        <v>5</v>
      </c>
      <c r="Y33" s="6">
        <v>5</v>
      </c>
      <c r="Z33" s="6"/>
      <c r="AA33" s="3">
        <f t="shared" si="2"/>
        <v>134</v>
      </c>
      <c r="AB33" s="6">
        <v>156</v>
      </c>
      <c r="AC33" s="10">
        <f t="shared" si="3"/>
        <v>85.897435897435898</v>
      </c>
    </row>
    <row r="34" spans="1:29" x14ac:dyDescent="0.25">
      <c r="A34" s="6" t="s">
        <v>46</v>
      </c>
      <c r="B34" s="6">
        <v>5</v>
      </c>
      <c r="C34" s="6">
        <v>5</v>
      </c>
      <c r="D34" s="6">
        <v>0</v>
      </c>
      <c r="E34" s="6">
        <v>0</v>
      </c>
      <c r="F34" s="6">
        <v>0</v>
      </c>
      <c r="G34" s="6">
        <v>6</v>
      </c>
      <c r="H34" s="6">
        <v>5</v>
      </c>
      <c r="I34" s="6">
        <v>0</v>
      </c>
      <c r="J34" s="6">
        <v>0</v>
      </c>
      <c r="K34" s="6">
        <v>10</v>
      </c>
      <c r="L34" s="6">
        <v>10</v>
      </c>
      <c r="M34" s="6">
        <v>5</v>
      </c>
      <c r="N34" s="6">
        <v>10</v>
      </c>
      <c r="O34" s="6">
        <v>5</v>
      </c>
      <c r="P34" s="6">
        <v>10</v>
      </c>
      <c r="Q34" s="7">
        <v>0</v>
      </c>
      <c r="R34" s="7">
        <v>0</v>
      </c>
      <c r="S34" s="6">
        <v>0</v>
      </c>
      <c r="T34" s="6">
        <v>5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/>
      <c r="AA34" s="3">
        <f t="shared" si="2"/>
        <v>76</v>
      </c>
      <c r="AB34" s="6">
        <v>110</v>
      </c>
      <c r="AC34" s="10">
        <f t="shared" si="3"/>
        <v>69.090909090909093</v>
      </c>
    </row>
    <row r="35" spans="1:29" x14ac:dyDescent="0.25">
      <c r="A35" s="6" t="s">
        <v>28</v>
      </c>
      <c r="B35" s="6">
        <v>5</v>
      </c>
      <c r="C35" s="6">
        <v>5</v>
      </c>
      <c r="D35" s="6">
        <v>10</v>
      </c>
      <c r="E35" s="6">
        <v>0</v>
      </c>
      <c r="F35" s="6">
        <v>0</v>
      </c>
      <c r="G35" s="6">
        <v>10</v>
      </c>
      <c r="H35" s="6">
        <v>5</v>
      </c>
      <c r="I35" s="6">
        <v>10</v>
      </c>
      <c r="J35" s="6">
        <v>5</v>
      </c>
      <c r="K35" s="6">
        <v>7</v>
      </c>
      <c r="L35" s="6">
        <v>10</v>
      </c>
      <c r="M35" s="6">
        <v>5</v>
      </c>
      <c r="N35" s="6">
        <v>10</v>
      </c>
      <c r="O35" s="6">
        <v>5</v>
      </c>
      <c r="P35" s="6">
        <v>10</v>
      </c>
      <c r="Q35" s="7">
        <v>0</v>
      </c>
      <c r="R35" s="7">
        <v>0</v>
      </c>
      <c r="S35" s="6">
        <v>0</v>
      </c>
      <c r="T35" s="6">
        <v>5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/>
      <c r="AA35" s="3">
        <f t="shared" si="2"/>
        <v>102</v>
      </c>
      <c r="AB35" s="6">
        <v>110</v>
      </c>
      <c r="AC35" s="10">
        <f t="shared" si="3"/>
        <v>92.72727272727272</v>
      </c>
    </row>
    <row r="36" spans="1:29" x14ac:dyDescent="0.25">
      <c r="A36" s="6" t="s">
        <v>29</v>
      </c>
      <c r="B36" s="6">
        <v>5</v>
      </c>
      <c r="C36" s="6">
        <v>5</v>
      </c>
      <c r="D36" s="6">
        <v>10</v>
      </c>
      <c r="E36" s="6">
        <v>0</v>
      </c>
      <c r="F36" s="6">
        <v>0</v>
      </c>
      <c r="G36" s="6">
        <v>10</v>
      </c>
      <c r="H36" s="6">
        <v>0</v>
      </c>
      <c r="I36" s="6">
        <v>10</v>
      </c>
      <c r="J36" s="6">
        <v>0</v>
      </c>
      <c r="K36" s="6">
        <v>10</v>
      </c>
      <c r="L36" s="6">
        <v>10</v>
      </c>
      <c r="M36" s="6">
        <v>5</v>
      </c>
      <c r="N36" s="6">
        <v>10</v>
      </c>
      <c r="O36" s="6">
        <v>5</v>
      </c>
      <c r="P36" s="6">
        <v>10</v>
      </c>
      <c r="Q36" s="7">
        <v>0</v>
      </c>
      <c r="R36" s="7">
        <v>0</v>
      </c>
      <c r="S36" s="6">
        <v>0</v>
      </c>
      <c r="T36" s="6">
        <v>5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/>
      <c r="AA36" s="3">
        <f t="shared" si="2"/>
        <v>95</v>
      </c>
      <c r="AB36" s="6">
        <v>110</v>
      </c>
      <c r="AC36" s="10">
        <f t="shared" si="3"/>
        <v>86.36363636363636</v>
      </c>
    </row>
    <row r="37" spans="1:29" x14ac:dyDescent="0.25">
      <c r="A37" s="6" t="s">
        <v>30</v>
      </c>
      <c r="B37" s="6">
        <v>5</v>
      </c>
      <c r="C37" s="6">
        <v>5</v>
      </c>
      <c r="D37" s="6">
        <v>10</v>
      </c>
      <c r="E37" s="6">
        <v>0</v>
      </c>
      <c r="F37" s="6">
        <v>0</v>
      </c>
      <c r="G37" s="6">
        <v>3</v>
      </c>
      <c r="H37" s="6">
        <v>10</v>
      </c>
      <c r="I37" s="6">
        <v>3</v>
      </c>
      <c r="J37" s="6">
        <v>5</v>
      </c>
      <c r="K37" s="6">
        <v>10</v>
      </c>
      <c r="L37" s="6">
        <v>10</v>
      </c>
      <c r="M37" s="6">
        <v>5</v>
      </c>
      <c r="N37" s="6">
        <v>10</v>
      </c>
      <c r="O37" s="6">
        <v>5</v>
      </c>
      <c r="P37" s="6">
        <v>10</v>
      </c>
      <c r="Q37" s="7">
        <v>0</v>
      </c>
      <c r="R37" s="7">
        <v>0</v>
      </c>
      <c r="S37" s="6">
        <v>0</v>
      </c>
      <c r="T37" s="6">
        <v>5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/>
      <c r="AA37" s="3">
        <f t="shared" si="2"/>
        <v>96</v>
      </c>
      <c r="AB37" s="6">
        <v>110</v>
      </c>
      <c r="AC37" s="10">
        <f t="shared" si="3"/>
        <v>87.272727272727266</v>
      </c>
    </row>
    <row r="38" spans="1:29" x14ac:dyDescent="0.25">
      <c r="A38" s="6" t="s">
        <v>44</v>
      </c>
      <c r="B38" s="6">
        <v>5</v>
      </c>
      <c r="C38" s="6">
        <v>5</v>
      </c>
      <c r="D38" s="6">
        <v>0</v>
      </c>
      <c r="E38" s="6">
        <v>0</v>
      </c>
      <c r="F38" s="6">
        <v>0</v>
      </c>
      <c r="G38" s="6">
        <v>10</v>
      </c>
      <c r="H38" s="6">
        <v>0</v>
      </c>
      <c r="I38" s="6">
        <v>0</v>
      </c>
      <c r="J38" s="6">
        <v>0</v>
      </c>
      <c r="K38" s="6">
        <v>10</v>
      </c>
      <c r="L38" s="6">
        <v>10</v>
      </c>
      <c r="M38" s="6">
        <v>5</v>
      </c>
      <c r="N38" s="6">
        <v>10</v>
      </c>
      <c r="O38" s="6">
        <v>5</v>
      </c>
      <c r="P38" s="6">
        <v>10</v>
      </c>
      <c r="Q38" s="7">
        <v>0</v>
      </c>
      <c r="R38" s="7">
        <v>0</v>
      </c>
      <c r="S38" s="6">
        <v>0</v>
      </c>
      <c r="T38" s="6">
        <v>5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/>
      <c r="AA38" s="3">
        <f t="shared" si="2"/>
        <v>75</v>
      </c>
      <c r="AB38" s="6">
        <v>110</v>
      </c>
      <c r="AC38" s="10">
        <f t="shared" si="3"/>
        <v>68.181818181818173</v>
      </c>
    </row>
    <row r="39" spans="1:29" x14ac:dyDescent="0.25">
      <c r="A39" s="6" t="s">
        <v>31</v>
      </c>
      <c r="B39" s="6">
        <v>5</v>
      </c>
      <c r="C39" s="6">
        <v>5</v>
      </c>
      <c r="D39" s="6">
        <v>0</v>
      </c>
      <c r="E39" s="6">
        <v>0</v>
      </c>
      <c r="F39" s="6">
        <v>0</v>
      </c>
      <c r="G39" s="6">
        <v>3</v>
      </c>
      <c r="H39" s="6">
        <v>5</v>
      </c>
      <c r="I39" s="6">
        <v>3</v>
      </c>
      <c r="J39" s="6">
        <v>5</v>
      </c>
      <c r="K39" s="6">
        <v>10</v>
      </c>
      <c r="L39" s="6">
        <v>10</v>
      </c>
      <c r="M39" s="6">
        <v>5</v>
      </c>
      <c r="N39" s="6">
        <v>10</v>
      </c>
      <c r="O39" s="6">
        <v>5</v>
      </c>
      <c r="P39" s="6">
        <v>10</v>
      </c>
      <c r="Q39" s="7">
        <v>0</v>
      </c>
      <c r="R39" s="7">
        <v>0</v>
      </c>
      <c r="S39" s="6">
        <v>0</v>
      </c>
      <c r="T39" s="6">
        <v>5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/>
      <c r="AA39" s="3">
        <f t="shared" si="2"/>
        <v>81</v>
      </c>
      <c r="AB39" s="6">
        <v>110</v>
      </c>
      <c r="AC39" s="10">
        <f t="shared" si="3"/>
        <v>73.636363636363626</v>
      </c>
    </row>
    <row r="40" spans="1:29" x14ac:dyDescent="0.25">
      <c r="A40" s="6" t="s">
        <v>32</v>
      </c>
      <c r="B40" s="6">
        <v>5</v>
      </c>
      <c r="C40" s="6">
        <v>5</v>
      </c>
      <c r="D40" s="6">
        <v>8</v>
      </c>
      <c r="E40" s="6">
        <v>0</v>
      </c>
      <c r="F40" s="6">
        <v>0</v>
      </c>
      <c r="G40" s="6">
        <v>6</v>
      </c>
      <c r="H40" s="6">
        <v>10</v>
      </c>
      <c r="I40" s="6">
        <v>6</v>
      </c>
      <c r="J40" s="6">
        <v>0</v>
      </c>
      <c r="K40" s="6">
        <v>10</v>
      </c>
      <c r="L40" s="6">
        <v>10</v>
      </c>
      <c r="M40" s="6">
        <v>5</v>
      </c>
      <c r="N40" s="6">
        <v>10</v>
      </c>
      <c r="O40" s="6">
        <v>5</v>
      </c>
      <c r="P40" s="6">
        <v>10</v>
      </c>
      <c r="Q40" s="7">
        <v>0</v>
      </c>
      <c r="R40" s="7">
        <v>0</v>
      </c>
      <c r="S40" s="6">
        <v>0</v>
      </c>
      <c r="T40" s="6">
        <v>5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/>
      <c r="AA40" s="3">
        <f t="shared" si="2"/>
        <v>95</v>
      </c>
      <c r="AB40" s="6">
        <v>110</v>
      </c>
      <c r="AC40" s="10">
        <f t="shared" si="3"/>
        <v>86.36363636363636</v>
      </c>
    </row>
    <row r="41" spans="1:29" x14ac:dyDescent="0.25">
      <c r="A41" s="6" t="s">
        <v>33</v>
      </c>
      <c r="B41" s="6">
        <v>5</v>
      </c>
      <c r="C41" s="6">
        <v>5</v>
      </c>
      <c r="D41" s="6">
        <v>6</v>
      </c>
      <c r="E41" s="6">
        <v>0</v>
      </c>
      <c r="F41" s="6">
        <v>0</v>
      </c>
      <c r="G41" s="6">
        <v>6</v>
      </c>
      <c r="H41" s="6">
        <v>0</v>
      </c>
      <c r="I41" s="6">
        <v>3</v>
      </c>
      <c r="J41" s="6">
        <v>0</v>
      </c>
      <c r="K41" s="6">
        <v>10</v>
      </c>
      <c r="L41" s="6">
        <v>10</v>
      </c>
      <c r="M41" s="6">
        <v>5</v>
      </c>
      <c r="N41" s="6">
        <v>10</v>
      </c>
      <c r="O41" s="6">
        <v>5</v>
      </c>
      <c r="P41" s="6">
        <v>10</v>
      </c>
      <c r="Q41" s="7">
        <v>0</v>
      </c>
      <c r="R41" s="7">
        <v>0</v>
      </c>
      <c r="S41" s="6">
        <v>0</v>
      </c>
      <c r="T41" s="6">
        <v>5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/>
      <c r="AA41" s="3">
        <f t="shared" si="2"/>
        <v>80</v>
      </c>
      <c r="AB41" s="6">
        <v>110</v>
      </c>
      <c r="AC41" s="10">
        <f t="shared" si="3"/>
        <v>72.727272727272734</v>
      </c>
    </row>
    <row r="42" spans="1:29" x14ac:dyDescent="0.25">
      <c r="A42" s="6" t="s">
        <v>34</v>
      </c>
      <c r="B42" s="6">
        <v>5</v>
      </c>
      <c r="C42" s="6">
        <v>5</v>
      </c>
      <c r="D42" s="6">
        <v>6</v>
      </c>
      <c r="E42" s="6">
        <v>0</v>
      </c>
      <c r="F42" s="6">
        <v>0</v>
      </c>
      <c r="G42" s="6">
        <v>6</v>
      </c>
      <c r="H42" s="6">
        <v>0</v>
      </c>
      <c r="I42" s="6">
        <v>10</v>
      </c>
      <c r="J42" s="6">
        <v>3</v>
      </c>
      <c r="K42" s="6">
        <v>10</v>
      </c>
      <c r="L42" s="6">
        <v>10</v>
      </c>
      <c r="M42" s="6">
        <v>5</v>
      </c>
      <c r="N42" s="6">
        <v>10</v>
      </c>
      <c r="O42" s="6">
        <v>5</v>
      </c>
      <c r="P42" s="6">
        <v>10</v>
      </c>
      <c r="Q42" s="7">
        <v>0</v>
      </c>
      <c r="R42" s="7">
        <v>0</v>
      </c>
      <c r="S42" s="6">
        <v>0</v>
      </c>
      <c r="T42" s="6">
        <v>5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/>
      <c r="AA42" s="3">
        <f t="shared" si="2"/>
        <v>90</v>
      </c>
      <c r="AB42" s="6">
        <v>110</v>
      </c>
      <c r="AC42" s="10">
        <f t="shared" si="3"/>
        <v>81.818181818181827</v>
      </c>
    </row>
    <row r="43" spans="1:29" x14ac:dyDescent="0.25">
      <c r="A43" s="6" t="s">
        <v>35</v>
      </c>
      <c r="B43" s="6">
        <v>5</v>
      </c>
      <c r="C43" s="6">
        <v>5</v>
      </c>
      <c r="D43" s="6">
        <v>6</v>
      </c>
      <c r="E43" s="6">
        <v>0</v>
      </c>
      <c r="F43" s="6">
        <v>0</v>
      </c>
      <c r="G43" s="6">
        <v>6</v>
      </c>
      <c r="H43" s="6">
        <v>0</v>
      </c>
      <c r="I43" s="6">
        <v>6</v>
      </c>
      <c r="J43" s="6">
        <v>2</v>
      </c>
      <c r="K43" s="6">
        <v>10</v>
      </c>
      <c r="L43" s="6">
        <v>10</v>
      </c>
      <c r="M43" s="6">
        <v>5</v>
      </c>
      <c r="N43" s="6">
        <v>10</v>
      </c>
      <c r="O43" s="6">
        <v>5</v>
      </c>
      <c r="P43" s="6">
        <v>10</v>
      </c>
      <c r="Q43" s="7">
        <v>0</v>
      </c>
      <c r="R43" s="7">
        <v>0</v>
      </c>
      <c r="S43" s="6">
        <v>0</v>
      </c>
      <c r="T43" s="6">
        <v>5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/>
      <c r="AA43" s="3">
        <f t="shared" si="2"/>
        <v>85</v>
      </c>
      <c r="AB43" s="6">
        <v>110</v>
      </c>
      <c r="AC43" s="10">
        <f t="shared" si="3"/>
        <v>77.272727272727266</v>
      </c>
    </row>
    <row r="44" spans="1:29" x14ac:dyDescent="0.25">
      <c r="A44" s="6" t="s">
        <v>36</v>
      </c>
      <c r="B44" s="6">
        <v>5</v>
      </c>
      <c r="C44" s="6">
        <v>5</v>
      </c>
      <c r="D44" s="6">
        <v>6</v>
      </c>
      <c r="E44" s="6">
        <v>0</v>
      </c>
      <c r="F44" s="6">
        <v>0</v>
      </c>
      <c r="G44" s="6">
        <v>6</v>
      </c>
      <c r="H44" s="6">
        <v>10</v>
      </c>
      <c r="I44" s="6">
        <v>6</v>
      </c>
      <c r="J44" s="6">
        <v>0</v>
      </c>
      <c r="K44" s="6">
        <v>10</v>
      </c>
      <c r="L44" s="6">
        <v>10</v>
      </c>
      <c r="M44" s="6">
        <v>5</v>
      </c>
      <c r="N44" s="6">
        <v>10</v>
      </c>
      <c r="O44" s="6">
        <v>5</v>
      </c>
      <c r="P44" s="6">
        <v>10</v>
      </c>
      <c r="Q44" s="7">
        <v>0</v>
      </c>
      <c r="R44" s="7">
        <v>0</v>
      </c>
      <c r="S44" s="6">
        <v>0</v>
      </c>
      <c r="T44" s="6">
        <v>5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/>
      <c r="AA44" s="3">
        <f t="shared" si="2"/>
        <v>93</v>
      </c>
      <c r="AB44" s="6">
        <v>110</v>
      </c>
      <c r="AC44" s="10">
        <f t="shared" si="3"/>
        <v>84.545454545454547</v>
      </c>
    </row>
    <row r="45" spans="1:29" x14ac:dyDescent="0.25">
      <c r="A45" s="6" t="s">
        <v>37</v>
      </c>
      <c r="B45" s="6">
        <v>5</v>
      </c>
      <c r="C45" s="6">
        <v>5</v>
      </c>
      <c r="D45" s="6">
        <v>6</v>
      </c>
      <c r="E45" s="6">
        <v>0</v>
      </c>
      <c r="F45" s="6">
        <v>0</v>
      </c>
      <c r="G45" s="6">
        <v>10</v>
      </c>
      <c r="H45" s="6">
        <v>0</v>
      </c>
      <c r="I45" s="6">
        <v>10</v>
      </c>
      <c r="J45" s="6">
        <v>0</v>
      </c>
      <c r="K45" s="6">
        <v>10</v>
      </c>
      <c r="L45" s="6">
        <v>10</v>
      </c>
      <c r="M45" s="6">
        <v>5</v>
      </c>
      <c r="N45" s="6">
        <v>10</v>
      </c>
      <c r="O45" s="6">
        <v>5</v>
      </c>
      <c r="P45" s="6">
        <v>10</v>
      </c>
      <c r="Q45" s="7">
        <v>0</v>
      </c>
      <c r="R45" s="7">
        <v>0</v>
      </c>
      <c r="S45" s="6">
        <v>0</v>
      </c>
      <c r="T45" s="6">
        <v>5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/>
      <c r="AA45" s="3">
        <f t="shared" si="2"/>
        <v>91</v>
      </c>
      <c r="AB45" s="6">
        <v>110</v>
      </c>
      <c r="AC45" s="10">
        <f t="shared" si="3"/>
        <v>82.727272727272734</v>
      </c>
    </row>
    <row r="46" spans="1:29" x14ac:dyDescent="0.25">
      <c r="A46" s="6" t="s">
        <v>38</v>
      </c>
      <c r="B46" s="6">
        <v>5</v>
      </c>
      <c r="C46" s="6">
        <v>5</v>
      </c>
      <c r="D46" s="6">
        <v>8</v>
      </c>
      <c r="E46" s="6">
        <v>0</v>
      </c>
      <c r="F46" s="6">
        <v>0</v>
      </c>
      <c r="G46" s="6">
        <v>6</v>
      </c>
      <c r="H46" s="6">
        <v>0</v>
      </c>
      <c r="I46" s="6">
        <v>10</v>
      </c>
      <c r="J46" s="6">
        <v>0</v>
      </c>
      <c r="K46" s="6">
        <v>10</v>
      </c>
      <c r="L46" s="6">
        <v>10</v>
      </c>
      <c r="M46" s="6">
        <v>5</v>
      </c>
      <c r="N46" s="6">
        <v>10</v>
      </c>
      <c r="O46" s="6">
        <v>5</v>
      </c>
      <c r="P46" s="6">
        <v>10</v>
      </c>
      <c r="Q46" s="7">
        <v>0</v>
      </c>
      <c r="R46" s="7">
        <v>0</v>
      </c>
      <c r="S46" s="6">
        <v>0</v>
      </c>
      <c r="T46" s="6">
        <v>5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/>
      <c r="AA46" s="3">
        <f t="shared" si="2"/>
        <v>89</v>
      </c>
      <c r="AB46" s="6">
        <v>110</v>
      </c>
      <c r="AC46" s="10">
        <f t="shared" si="3"/>
        <v>80.909090909090907</v>
      </c>
    </row>
    <row r="47" spans="1:29" x14ac:dyDescent="0.25">
      <c r="A47" s="6" t="s">
        <v>39</v>
      </c>
      <c r="B47" s="6">
        <v>5</v>
      </c>
      <c r="C47" s="6">
        <v>5</v>
      </c>
      <c r="D47" s="6">
        <v>6</v>
      </c>
      <c r="E47" s="6">
        <v>0</v>
      </c>
      <c r="F47" s="6">
        <v>0</v>
      </c>
      <c r="G47" s="6">
        <v>10</v>
      </c>
      <c r="H47" s="6">
        <v>10</v>
      </c>
      <c r="I47" s="6">
        <v>10</v>
      </c>
      <c r="J47" s="6">
        <v>0</v>
      </c>
      <c r="K47" s="6">
        <v>10</v>
      </c>
      <c r="L47" s="6">
        <v>10</v>
      </c>
      <c r="M47" s="6">
        <v>5</v>
      </c>
      <c r="N47" s="6">
        <v>10</v>
      </c>
      <c r="O47" s="6">
        <v>5</v>
      </c>
      <c r="P47" s="6">
        <v>10</v>
      </c>
      <c r="Q47" s="7">
        <v>0</v>
      </c>
      <c r="R47" s="7">
        <v>0</v>
      </c>
      <c r="S47" s="6">
        <v>0</v>
      </c>
      <c r="T47" s="6">
        <v>5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/>
      <c r="AA47" s="3">
        <f t="shared" si="2"/>
        <v>101</v>
      </c>
      <c r="AB47" s="6">
        <v>110</v>
      </c>
      <c r="AC47" s="10">
        <f t="shared" si="3"/>
        <v>91.818181818181827</v>
      </c>
    </row>
    <row r="48" spans="1:29" x14ac:dyDescent="0.25">
      <c r="A48" s="6" t="s">
        <v>40</v>
      </c>
      <c r="B48" s="6">
        <v>5</v>
      </c>
      <c r="C48" s="6">
        <v>5</v>
      </c>
      <c r="D48" s="6">
        <v>6</v>
      </c>
      <c r="E48" s="6">
        <v>0</v>
      </c>
      <c r="F48" s="6">
        <v>0</v>
      </c>
      <c r="G48" s="6">
        <v>10</v>
      </c>
      <c r="H48" s="6">
        <v>10</v>
      </c>
      <c r="I48" s="6">
        <v>10</v>
      </c>
      <c r="J48" s="6">
        <v>0</v>
      </c>
      <c r="K48" s="6">
        <v>10</v>
      </c>
      <c r="L48" s="6">
        <v>10</v>
      </c>
      <c r="M48" s="6">
        <v>5</v>
      </c>
      <c r="N48" s="6">
        <v>10</v>
      </c>
      <c r="O48" s="6">
        <v>5</v>
      </c>
      <c r="P48" s="6">
        <v>10</v>
      </c>
      <c r="Q48" s="7">
        <v>0</v>
      </c>
      <c r="R48" s="7">
        <v>0</v>
      </c>
      <c r="S48" s="6">
        <v>0</v>
      </c>
      <c r="T48" s="6">
        <v>5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/>
      <c r="AA48" s="3">
        <f t="shared" si="2"/>
        <v>101</v>
      </c>
      <c r="AB48" s="6">
        <v>110</v>
      </c>
      <c r="AC48" s="10">
        <f t="shared" si="3"/>
        <v>91.818181818181827</v>
      </c>
    </row>
    <row r="49" spans="1:29" x14ac:dyDescent="0.25">
      <c r="A49" s="6" t="s">
        <v>41</v>
      </c>
      <c r="B49" s="6">
        <v>5</v>
      </c>
      <c r="C49" s="6">
        <v>5</v>
      </c>
      <c r="D49" s="6">
        <v>8</v>
      </c>
      <c r="E49" s="6">
        <v>0</v>
      </c>
      <c r="F49" s="6">
        <v>0</v>
      </c>
      <c r="G49" s="6">
        <v>10</v>
      </c>
      <c r="H49" s="6">
        <v>10</v>
      </c>
      <c r="I49" s="6">
        <v>10</v>
      </c>
      <c r="J49" s="6">
        <v>0</v>
      </c>
      <c r="K49" s="6">
        <v>10</v>
      </c>
      <c r="L49" s="6">
        <v>10</v>
      </c>
      <c r="M49" s="6">
        <v>5</v>
      </c>
      <c r="N49" s="6">
        <v>10</v>
      </c>
      <c r="O49" s="6">
        <v>5</v>
      </c>
      <c r="P49" s="6">
        <v>10</v>
      </c>
      <c r="Q49" s="7">
        <v>0</v>
      </c>
      <c r="R49" s="7">
        <v>0</v>
      </c>
      <c r="S49" s="6">
        <v>0</v>
      </c>
      <c r="T49" s="6">
        <v>5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/>
      <c r="AA49" s="3">
        <f t="shared" si="2"/>
        <v>103</v>
      </c>
      <c r="AB49" s="6">
        <v>110</v>
      </c>
      <c r="AC49" s="10">
        <f t="shared" si="3"/>
        <v>93.63636363636364</v>
      </c>
    </row>
    <row r="50" spans="1:29" x14ac:dyDescent="0.25">
      <c r="A50" s="3" t="s">
        <v>42</v>
      </c>
      <c r="B50" s="3">
        <f>SUM(B31:B49)</f>
        <v>95</v>
      </c>
      <c r="C50" s="3">
        <f t="shared" ref="C50:Z50" si="4">SUM(C31:C49)</f>
        <v>95</v>
      </c>
      <c r="D50" s="3">
        <f t="shared" si="4"/>
        <v>116</v>
      </c>
      <c r="E50" s="3">
        <f t="shared" si="4"/>
        <v>3</v>
      </c>
      <c r="F50" s="3">
        <f t="shared" si="4"/>
        <v>23</v>
      </c>
      <c r="G50" s="3">
        <f t="shared" si="4"/>
        <v>141</v>
      </c>
      <c r="H50" s="3">
        <f t="shared" si="4"/>
        <v>100</v>
      </c>
      <c r="I50" s="3">
        <f t="shared" si="4"/>
        <v>127</v>
      </c>
      <c r="J50" s="3">
        <f t="shared" si="4"/>
        <v>22</v>
      </c>
      <c r="K50" s="3">
        <f t="shared" si="4"/>
        <v>184</v>
      </c>
      <c r="L50" s="3">
        <f t="shared" si="4"/>
        <v>190</v>
      </c>
      <c r="M50" s="3">
        <f t="shared" si="4"/>
        <v>95</v>
      </c>
      <c r="N50" s="3">
        <f t="shared" si="4"/>
        <v>190</v>
      </c>
      <c r="O50" s="3">
        <f t="shared" si="4"/>
        <v>95</v>
      </c>
      <c r="P50" s="3">
        <f t="shared" si="4"/>
        <v>190</v>
      </c>
      <c r="Q50" s="8">
        <f t="shared" si="4"/>
        <v>0</v>
      </c>
      <c r="R50" s="8">
        <f t="shared" si="4"/>
        <v>0</v>
      </c>
      <c r="S50" s="3">
        <f t="shared" si="4"/>
        <v>20</v>
      </c>
      <c r="T50" s="3">
        <f t="shared" si="4"/>
        <v>95</v>
      </c>
      <c r="U50" s="3">
        <f t="shared" si="4"/>
        <v>9</v>
      </c>
      <c r="V50" s="3">
        <f t="shared" si="4"/>
        <v>9</v>
      </c>
      <c r="W50" s="3">
        <f t="shared" si="4"/>
        <v>15</v>
      </c>
      <c r="X50" s="3">
        <f t="shared" si="4"/>
        <v>15</v>
      </c>
      <c r="Y50" s="3">
        <f t="shared" si="4"/>
        <v>13</v>
      </c>
      <c r="Z50" s="3">
        <f t="shared" si="4"/>
        <v>0</v>
      </c>
      <c r="AA50" s="3">
        <f t="shared" si="2"/>
        <v>1842</v>
      </c>
      <c r="AB50" s="3">
        <f>SUM(AB31:AB49)</f>
        <v>2228</v>
      </c>
      <c r="AC50" s="9"/>
    </row>
    <row r="51" spans="1:2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</sheetData>
  <mergeCells count="2">
    <mergeCell ref="A2:AA3"/>
    <mergeCell ref="A27:AA28"/>
  </mergeCells>
  <pageMargins left="0" right="0" top="0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2026-03-24T13:35:07Z</dcterms:modified>
</cp:coreProperties>
</file>